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193" i="4" l="1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<sst xmlns="http://schemas.openxmlformats.org/spreadsheetml/2006/main" count="616" uniqueCount="74">
  <si>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</si>
  <si>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</si>
  <si>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</si>
  <si>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</si>
  <si>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</si>
  <si>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</si>
  <si>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</si>
  <si>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</si>
  <si>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</si>
  <si>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</si>
  <si>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</si>
  <si>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</si>
  <si>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</si>
  <si>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</si>
  <si>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</si>
  <si>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</si>
  <si>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</si>
  <si>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</si>
  <si>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</si>
  <si>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</si>
  <si>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</si>
  <si>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</si>
  <si>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</si>
  <si>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</si>
  <si>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</si>
  <si>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</si>
  <si>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</si>
  <si>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</si>
  <si>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</si>
  <si>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</si>
  <si>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</si>
  <si>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</si>
  <si>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</si>
  <si>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</si>
  <si>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</si>
  <si>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</si>
  <si>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реактивная энергия</t>
  </si>
  <si>
    <t>за 17.12.2014</t>
  </si>
  <si>
    <t>ПС 35 кВ Нижняя Мондома</t>
  </si>
  <si>
    <t xml:space="preserve"> 0,4 Нижняя Мондома ТСН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</si>
  <si>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</si>
  <si>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</si>
  <si>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</si>
  <si>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</si>
  <si>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</si>
  <si>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</si>
  <si>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</si>
  <si>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</si>
  <si>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</si>
  <si>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</si>
  <si>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</si>
  <si>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</si>
  <si>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</si>
  <si>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</si>
  <si>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</si>
  <si>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</si>
  <si>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</si>
  <si>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</si>
  <si>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</si>
  <si>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</si>
  <si>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</si>
  <si>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</si>
  <si>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</si>
  <si>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</si>
  <si>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</si>
  <si>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10 Нижняя Мондома Т 1 ап</t>
  </si>
  <si>
    <t xml:space="preserve"> 10 Нижняя Мондома-Завод ао</t>
  </si>
  <si>
    <t xml:space="preserve"> 10 Нижняя Мондома-Куность ао</t>
  </si>
  <si>
    <t xml:space="preserve"> 10 Нижняя Мондома-Куность ап</t>
  </si>
  <si>
    <t xml:space="preserve"> 10 Нижняя Мондома-Нижний склад ао</t>
  </si>
  <si>
    <t xml:space="preserve"> 10 Нижняя Мондома-Поселок ао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</si>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</sst>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39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41990</v>
      </c>
      <c r="B9" s="53"/>
      <c r="C9" s="54"/>
      <c r="D9" s="54"/>
      <c r="E9" s="54"/>
      <c r="F9" s="54"/>
      <c r="G9" s="54"/>
      <c r="H9" s="54"/>
      <c r="I9" s="54"/>
      <c r="J9" s="54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6">
        <v>0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41990</v>
      </c>
      <c r="B14" s="53">
        <v>788.4</v>
      </c>
      <c r="C14" s="54">
        <v>706.8</v>
      </c>
      <c r="D14" s="54">
        <v>888</v>
      </c>
      <c r="E14" s="54">
        <v>882</v>
      </c>
      <c r="F14" s="54">
        <v>780</v>
      </c>
      <c r="G14" s="54">
        <v>847.2</v>
      </c>
      <c r="H14" s="54">
        <v>596.4</v>
      </c>
      <c r="I14" s="54">
        <v>556.79999999999995</v>
      </c>
      <c r="J14" s="54">
        <v>555.6</v>
      </c>
      <c r="K14" s="55">
        <v>658.8</v>
      </c>
      <c r="L14" s="55">
        <v>784.8</v>
      </c>
      <c r="M14" s="55">
        <v>889.2</v>
      </c>
      <c r="N14" s="55">
        <v>462</v>
      </c>
      <c r="O14" s="55">
        <v>927.6</v>
      </c>
      <c r="P14" s="55">
        <v>864</v>
      </c>
      <c r="Q14" s="55">
        <v>794.4</v>
      </c>
      <c r="R14" s="55">
        <v>759.6</v>
      </c>
      <c r="S14" s="55">
        <v>970.8</v>
      </c>
      <c r="T14" s="55">
        <v>952.8</v>
      </c>
      <c r="U14" s="55">
        <v>883.2</v>
      </c>
      <c r="V14" s="55">
        <v>932.4</v>
      </c>
      <c r="W14" s="55">
        <v>490.8</v>
      </c>
      <c r="X14" s="55">
        <v>664.8</v>
      </c>
      <c r="Y14" s="55">
        <v>942</v>
      </c>
      <c r="Z14" s="56">
        <v>18578.400000000001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41990</v>
      </c>
      <c r="B19" s="53">
        <v>530</v>
      </c>
      <c r="C19" s="54">
        <v>435.2</v>
      </c>
      <c r="D19" s="54">
        <v>626.4</v>
      </c>
      <c r="E19" s="54">
        <v>634.4</v>
      </c>
      <c r="F19" s="54">
        <v>526</v>
      </c>
      <c r="G19" s="54">
        <v>606.79999999999995</v>
      </c>
      <c r="H19" s="54">
        <v>325.60000000000002</v>
      </c>
      <c r="I19" s="54">
        <v>258.39999999999998</v>
      </c>
      <c r="J19" s="54">
        <v>286.39999999999998</v>
      </c>
      <c r="K19" s="55">
        <v>390</v>
      </c>
      <c r="L19" s="55">
        <v>508.4</v>
      </c>
      <c r="M19" s="55">
        <v>615.20000000000005</v>
      </c>
      <c r="N19" s="55">
        <v>173.6</v>
      </c>
      <c r="O19" s="55">
        <v>687.2</v>
      </c>
      <c r="P19" s="55">
        <v>614</v>
      </c>
      <c r="Q19" s="55">
        <v>532.4</v>
      </c>
      <c r="R19" s="55">
        <v>486.4</v>
      </c>
      <c r="S19" s="55">
        <v>697.2</v>
      </c>
      <c r="T19" s="55">
        <v>666.8</v>
      </c>
      <c r="U19" s="55">
        <v>579.20000000000005</v>
      </c>
      <c r="V19" s="55">
        <v>638</v>
      </c>
      <c r="W19" s="55">
        <v>165.6</v>
      </c>
      <c r="X19" s="55">
        <v>372.8</v>
      </c>
      <c r="Y19" s="55">
        <v>686</v>
      </c>
      <c r="Z19" s="56">
        <v>12042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41990</v>
      </c>
      <c r="B24" s="53">
        <v>139.80000000000001</v>
      </c>
      <c r="C24" s="54">
        <v>141.9</v>
      </c>
      <c r="D24" s="54">
        <v>134.1</v>
      </c>
      <c r="E24" s="54">
        <v>133.19999999999999</v>
      </c>
      <c r="F24" s="54">
        <v>136.80000000000001</v>
      </c>
      <c r="G24" s="54">
        <v>129.30000000000001</v>
      </c>
      <c r="H24" s="54">
        <v>145.19999999999999</v>
      </c>
      <c r="I24" s="54">
        <v>159.30000000000001</v>
      </c>
      <c r="J24" s="54">
        <v>147.30000000000001</v>
      </c>
      <c r="K24" s="55">
        <v>144.9</v>
      </c>
      <c r="L24" s="55">
        <v>147.30000000000001</v>
      </c>
      <c r="M24" s="55">
        <v>148.5</v>
      </c>
      <c r="N24" s="55">
        <v>154.80000000000001</v>
      </c>
      <c r="O24" s="55">
        <v>123.9</v>
      </c>
      <c r="P24" s="55">
        <v>131.1</v>
      </c>
      <c r="Q24" s="55">
        <v>140.69999999999999</v>
      </c>
      <c r="R24" s="55">
        <v>148.80000000000001</v>
      </c>
      <c r="S24" s="55">
        <v>146.1</v>
      </c>
      <c r="T24" s="55">
        <v>150.9</v>
      </c>
      <c r="U24" s="55">
        <v>159.30000000000001</v>
      </c>
      <c r="V24" s="55">
        <v>157.80000000000001</v>
      </c>
      <c r="W24" s="55">
        <v>172.5</v>
      </c>
      <c r="X24" s="55">
        <v>161.69999999999999</v>
      </c>
      <c r="Y24" s="55">
        <v>136.19999999999999</v>
      </c>
      <c r="Z24" s="56">
        <v>3491.4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41990</v>
      </c>
      <c r="B29" s="53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5">
        <v>0</v>
      </c>
      <c r="L29" s="55">
        <v>0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6">
        <v>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41990</v>
      </c>
      <c r="B34" s="53">
        <v>47.6</v>
      </c>
      <c r="C34" s="54">
        <v>48.8</v>
      </c>
      <c r="D34" s="54">
        <v>46.4</v>
      </c>
      <c r="E34" s="54">
        <v>45.6</v>
      </c>
      <c r="F34" s="54">
        <v>47.2</v>
      </c>
      <c r="G34" s="54">
        <v>44.4</v>
      </c>
      <c r="H34" s="54">
        <v>48</v>
      </c>
      <c r="I34" s="54">
        <v>48</v>
      </c>
      <c r="J34" s="54">
        <v>48</v>
      </c>
      <c r="K34" s="55">
        <v>48</v>
      </c>
      <c r="L34" s="55">
        <v>50.8</v>
      </c>
      <c r="M34" s="55">
        <v>50</v>
      </c>
      <c r="N34" s="55">
        <v>53.2</v>
      </c>
      <c r="O34" s="55">
        <v>45.2</v>
      </c>
      <c r="P34" s="55">
        <v>44.4</v>
      </c>
      <c r="Q34" s="55">
        <v>44</v>
      </c>
      <c r="R34" s="55">
        <v>49.2</v>
      </c>
      <c r="S34" s="55">
        <v>43.2</v>
      </c>
      <c r="T34" s="55">
        <v>41.6</v>
      </c>
      <c r="U34" s="55">
        <v>46.4</v>
      </c>
      <c r="V34" s="55">
        <v>44</v>
      </c>
      <c r="W34" s="55">
        <v>55.2</v>
      </c>
      <c r="X34" s="55">
        <v>52</v>
      </c>
      <c r="Y34" s="55">
        <v>46.8</v>
      </c>
      <c r="Z34" s="56">
        <v>1138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41990</v>
      </c>
      <c r="B39" s="53">
        <v>71.599999999999994</v>
      </c>
      <c r="C39" s="54">
        <v>81.2</v>
      </c>
      <c r="D39" s="54">
        <v>78.8</v>
      </c>
      <c r="E39" s="54">
        <v>67.599999999999994</v>
      </c>
      <c r="F39" s="54">
        <v>69.2</v>
      </c>
      <c r="G39" s="54">
        <v>65.2</v>
      </c>
      <c r="H39" s="54">
        <v>77.599999999999994</v>
      </c>
      <c r="I39" s="54">
        <v>91.2</v>
      </c>
      <c r="J39" s="54">
        <v>73.2</v>
      </c>
      <c r="K39" s="55">
        <v>75.2</v>
      </c>
      <c r="L39" s="55">
        <v>76.400000000000006</v>
      </c>
      <c r="M39" s="55">
        <v>73.599999999999994</v>
      </c>
      <c r="N39" s="55">
        <v>81.599999999999994</v>
      </c>
      <c r="O39" s="55">
        <v>70.400000000000006</v>
      </c>
      <c r="P39" s="55">
        <v>73.599999999999994</v>
      </c>
      <c r="Q39" s="55">
        <v>78</v>
      </c>
      <c r="R39" s="55">
        <v>73.2</v>
      </c>
      <c r="S39" s="55">
        <v>83.2</v>
      </c>
      <c r="T39" s="55">
        <v>90.8</v>
      </c>
      <c r="U39" s="55">
        <v>97.6</v>
      </c>
      <c r="V39" s="55">
        <v>91.6</v>
      </c>
      <c r="W39" s="55">
        <v>100.4</v>
      </c>
      <c r="X39" s="55">
        <v>81.2</v>
      </c>
      <c r="Y39" s="55">
        <v>72</v>
      </c>
      <c r="Z39" s="56">
        <v>1894.4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0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35 кВ Нижняя Мондома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41990</v>
      </c>
    </row>
    <row r="8" spans="1:9" x14ac:dyDescent="0.2">
      <c r="A8" s="59" t="s">
        <v>0</v>
      </c>
      <c r="B8" s="60"/>
    </row>
    <row r="9" spans="1:9" x14ac:dyDescent="0.2">
      <c r="A9" s="61" t="s">
        <v>1</v>
      </c>
      <c r="B9" s="62"/>
    </row>
    <row r="10" spans="1:9" x14ac:dyDescent="0.2">
      <c r="A10" s="61" t="s">
        <v>2</v>
      </c>
      <c r="B10" s="62"/>
    </row>
    <row r="11" spans="1:9" x14ac:dyDescent="0.2">
      <c r="A11" s="61" t="s">
        <v>3</v>
      </c>
      <c r="B11" s="62"/>
    </row>
    <row r="12" spans="1:9" x14ac:dyDescent="0.2">
      <c r="A12" s="61" t="s">
        <v>4</v>
      </c>
      <c r="B12" s="62"/>
    </row>
    <row r="13" spans="1:9" x14ac:dyDescent="0.2">
      <c r="A13" s="61" t="s">
        <v>5</v>
      </c>
      <c r="B13" s="62"/>
    </row>
    <row r="14" spans="1:9" x14ac:dyDescent="0.2">
      <c r="A14" s="61" t="s">
        <v>6</v>
      </c>
      <c r="B14" s="62"/>
    </row>
    <row r="15" spans="1:9" x14ac:dyDescent="0.2">
      <c r="A15" s="61" t="s">
        <v>7</v>
      </c>
      <c r="B15" s="62"/>
    </row>
    <row r="16" spans="1:9" x14ac:dyDescent="0.2">
      <c r="A16" s="61" t="s">
        <v>8</v>
      </c>
      <c r="B16" s="62"/>
    </row>
    <row r="17" spans="1:2" x14ac:dyDescent="0.2">
      <c r="A17" s="61" t="s">
        <v>9</v>
      </c>
      <c r="B17" s="62"/>
    </row>
    <row r="18" spans="1:2" x14ac:dyDescent="0.2">
      <c r="A18" s="61" t="s">
        <v>10</v>
      </c>
      <c r="B18" s="62"/>
    </row>
    <row r="19" spans="1:2" x14ac:dyDescent="0.2">
      <c r="A19" s="61" t="s">
        <v>11</v>
      </c>
      <c r="B19" s="62"/>
    </row>
    <row r="20" spans="1:2" x14ac:dyDescent="0.2">
      <c r="A20" s="61" t="s">
        <v>12</v>
      </c>
      <c r="B20" s="62"/>
    </row>
    <row r="21" spans="1:2" x14ac:dyDescent="0.2">
      <c r="A21" s="61" t="s">
        <v>13</v>
      </c>
      <c r="B21" s="62"/>
    </row>
    <row r="22" spans="1:2" x14ac:dyDescent="0.2">
      <c r="A22" s="61" t="s">
        <v>14</v>
      </c>
      <c r="B22" s="62"/>
    </row>
    <row r="23" spans="1:2" x14ac:dyDescent="0.2">
      <c r="A23" s="61" t="s">
        <v>15</v>
      </c>
      <c r="B23" s="62"/>
    </row>
    <row r="24" spans="1:2" x14ac:dyDescent="0.2">
      <c r="A24" s="61" t="s">
        <v>16</v>
      </c>
      <c r="B24" s="62"/>
    </row>
    <row r="25" spans="1:2" x14ac:dyDescent="0.2">
      <c r="A25" s="61" t="s">
        <v>17</v>
      </c>
      <c r="B25" s="62"/>
    </row>
    <row r="26" spans="1:2" x14ac:dyDescent="0.2">
      <c r="A26" s="61" t="s">
        <v>18</v>
      </c>
      <c r="B26" s="62"/>
    </row>
    <row r="27" spans="1:2" x14ac:dyDescent="0.2">
      <c r="A27" s="61" t="s">
        <v>19</v>
      </c>
      <c r="B27" s="62"/>
    </row>
    <row r="28" spans="1:2" x14ac:dyDescent="0.2">
      <c r="A28" s="61" t="s">
        <v>20</v>
      </c>
      <c r="B28" s="62"/>
    </row>
    <row r="29" spans="1:2" x14ac:dyDescent="0.2">
      <c r="A29" s="61" t="s">
        <v>21</v>
      </c>
      <c r="B29" s="62"/>
    </row>
    <row r="30" spans="1:2" x14ac:dyDescent="0.2">
      <c r="A30" s="61" t="s">
        <v>22</v>
      </c>
      <c r="B30" s="62"/>
    </row>
    <row r="31" spans="1:2" ht="13.5" thickBot="1" x14ac:dyDescent="0.25">
      <c r="A31" s="63" t="s">
        <v>23</v>
      </c>
      <c r="B31" s="64"/>
    </row>
    <row r="32" spans="1:2" s="26" customFormat="1" x14ac:dyDescent="0.2">
      <c r="A32" s="44" t="s">
        <v>32</v>
      </c>
      <c r="B32" s="37">
        <f>SUM(B8:B31)</f>
        <v>0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41990</v>
      </c>
    </row>
    <row r="36" spans="1:2" x14ac:dyDescent="0.2">
      <c r="A36" s="59" t="s">
        <v>0</v>
      </c>
      <c r="B36" s="60">
        <v>788.4</v>
      </c>
    </row>
    <row r="37" spans="1:2" x14ac:dyDescent="0.2">
      <c r="A37" s="61" t="s">
        <v>1</v>
      </c>
      <c r="B37" s="62">
        <v>706.8</v>
      </c>
    </row>
    <row r="38" spans="1:2" x14ac:dyDescent="0.2">
      <c r="A38" s="61" t="s">
        <v>2</v>
      </c>
      <c r="B38" s="62">
        <v>888</v>
      </c>
    </row>
    <row r="39" spans="1:2" x14ac:dyDescent="0.2">
      <c r="A39" s="61" t="s">
        <v>3</v>
      </c>
      <c r="B39" s="62">
        <v>882</v>
      </c>
    </row>
    <row r="40" spans="1:2" x14ac:dyDescent="0.2">
      <c r="A40" s="61" t="s">
        <v>4</v>
      </c>
      <c r="B40" s="62">
        <v>780</v>
      </c>
    </row>
    <row r="41" spans="1:2" x14ac:dyDescent="0.2">
      <c r="A41" s="61" t="s">
        <v>5</v>
      </c>
      <c r="B41" s="62">
        <v>847.2</v>
      </c>
    </row>
    <row r="42" spans="1:2" x14ac:dyDescent="0.2">
      <c r="A42" s="61" t="s">
        <v>6</v>
      </c>
      <c r="B42" s="62">
        <v>596.4</v>
      </c>
    </row>
    <row r="43" spans="1:2" x14ac:dyDescent="0.2">
      <c r="A43" s="61" t="s">
        <v>7</v>
      </c>
      <c r="B43" s="62">
        <v>556.79999999999995</v>
      </c>
    </row>
    <row r="44" spans="1:2" x14ac:dyDescent="0.2">
      <c r="A44" s="61" t="s">
        <v>8</v>
      </c>
      <c r="B44" s="62">
        <v>555.6</v>
      </c>
    </row>
    <row r="45" spans="1:2" x14ac:dyDescent="0.2">
      <c r="A45" s="61" t="s">
        <v>9</v>
      </c>
      <c r="B45" s="62">
        <v>658.8</v>
      </c>
    </row>
    <row r="46" spans="1:2" x14ac:dyDescent="0.2">
      <c r="A46" s="61" t="s">
        <v>10</v>
      </c>
      <c r="B46" s="62">
        <v>784.8</v>
      </c>
    </row>
    <row r="47" spans="1:2" x14ac:dyDescent="0.2">
      <c r="A47" s="61" t="s">
        <v>11</v>
      </c>
      <c r="B47" s="62">
        <v>889.2</v>
      </c>
    </row>
    <row r="48" spans="1:2" x14ac:dyDescent="0.2">
      <c r="A48" s="61" t="s">
        <v>12</v>
      </c>
      <c r="B48" s="62">
        <v>462</v>
      </c>
    </row>
    <row r="49" spans="1:2" x14ac:dyDescent="0.2">
      <c r="A49" s="61" t="s">
        <v>13</v>
      </c>
      <c r="B49" s="62">
        <v>927.6</v>
      </c>
    </row>
    <row r="50" spans="1:2" x14ac:dyDescent="0.2">
      <c r="A50" s="61" t="s">
        <v>14</v>
      </c>
      <c r="B50" s="62">
        <v>864</v>
      </c>
    </row>
    <row r="51" spans="1:2" x14ac:dyDescent="0.2">
      <c r="A51" s="61" t="s">
        <v>15</v>
      </c>
      <c r="B51" s="62">
        <v>794.4</v>
      </c>
    </row>
    <row r="52" spans="1:2" x14ac:dyDescent="0.2">
      <c r="A52" s="61" t="s">
        <v>16</v>
      </c>
      <c r="B52" s="62">
        <v>759.6</v>
      </c>
    </row>
    <row r="53" spans="1:2" x14ac:dyDescent="0.2">
      <c r="A53" s="61" t="s">
        <v>17</v>
      </c>
      <c r="B53" s="62">
        <v>970.8</v>
      </c>
    </row>
    <row r="54" spans="1:2" x14ac:dyDescent="0.2">
      <c r="A54" s="61" t="s">
        <v>18</v>
      </c>
      <c r="B54" s="62">
        <v>952.8</v>
      </c>
    </row>
    <row r="55" spans="1:2" x14ac:dyDescent="0.2">
      <c r="A55" s="61" t="s">
        <v>19</v>
      </c>
      <c r="B55" s="62">
        <v>883.2</v>
      </c>
    </row>
    <row r="56" spans="1:2" x14ac:dyDescent="0.2">
      <c r="A56" s="61" t="s">
        <v>20</v>
      </c>
      <c r="B56" s="62">
        <v>932.4</v>
      </c>
    </row>
    <row r="57" spans="1:2" x14ac:dyDescent="0.2">
      <c r="A57" s="61" t="s">
        <v>21</v>
      </c>
      <c r="B57" s="62">
        <v>490.8</v>
      </c>
    </row>
    <row r="58" spans="1:2" x14ac:dyDescent="0.2">
      <c r="A58" s="61" t="s">
        <v>22</v>
      </c>
      <c r="B58" s="62">
        <v>664.8</v>
      </c>
    </row>
    <row r="59" spans="1:2" ht="13.5" thickBot="1" x14ac:dyDescent="0.25">
      <c r="A59" s="63" t="s">
        <v>23</v>
      </c>
      <c r="B59" s="64">
        <v>942</v>
      </c>
    </row>
    <row r="60" spans="1:2" s="26" customFormat="1" x14ac:dyDescent="0.2">
      <c r="A60" s="44" t="s">
        <v>32</v>
      </c>
      <c r="B60" s="37">
        <f>SUM(B36:B59)</f>
        <v>18578.399999999998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41990</v>
      </c>
    </row>
    <row r="64" spans="1:2" x14ac:dyDescent="0.2">
      <c r="A64" s="59" t="s">
        <v>0</v>
      </c>
      <c r="B64" s="60">
        <v>530</v>
      </c>
    </row>
    <row r="65" spans="1:2" x14ac:dyDescent="0.2">
      <c r="A65" s="61" t="s">
        <v>1</v>
      </c>
      <c r="B65" s="62">
        <v>435.2</v>
      </c>
    </row>
    <row r="66" spans="1:2" x14ac:dyDescent="0.2">
      <c r="A66" s="61" t="s">
        <v>2</v>
      </c>
      <c r="B66" s="62">
        <v>626.4</v>
      </c>
    </row>
    <row r="67" spans="1:2" x14ac:dyDescent="0.2">
      <c r="A67" s="61" t="s">
        <v>3</v>
      </c>
      <c r="B67" s="62">
        <v>634.4</v>
      </c>
    </row>
    <row r="68" spans="1:2" x14ac:dyDescent="0.2">
      <c r="A68" s="61" t="s">
        <v>4</v>
      </c>
      <c r="B68" s="62">
        <v>526</v>
      </c>
    </row>
    <row r="69" spans="1:2" x14ac:dyDescent="0.2">
      <c r="A69" s="61" t="s">
        <v>5</v>
      </c>
      <c r="B69" s="62">
        <v>606.79999999999995</v>
      </c>
    </row>
    <row r="70" spans="1:2" x14ac:dyDescent="0.2">
      <c r="A70" s="61" t="s">
        <v>6</v>
      </c>
      <c r="B70" s="62">
        <v>325.60000000000002</v>
      </c>
    </row>
    <row r="71" spans="1:2" x14ac:dyDescent="0.2">
      <c r="A71" s="61" t="s">
        <v>7</v>
      </c>
      <c r="B71" s="62">
        <v>258.39999999999998</v>
      </c>
    </row>
    <row r="72" spans="1:2" x14ac:dyDescent="0.2">
      <c r="A72" s="61" t="s">
        <v>8</v>
      </c>
      <c r="B72" s="62">
        <v>286.39999999999998</v>
      </c>
    </row>
    <row r="73" spans="1:2" x14ac:dyDescent="0.2">
      <c r="A73" s="61" t="s">
        <v>9</v>
      </c>
      <c r="B73" s="62">
        <v>390</v>
      </c>
    </row>
    <row r="74" spans="1:2" x14ac:dyDescent="0.2">
      <c r="A74" s="61" t="s">
        <v>10</v>
      </c>
      <c r="B74" s="62">
        <v>508.4</v>
      </c>
    </row>
    <row r="75" spans="1:2" x14ac:dyDescent="0.2">
      <c r="A75" s="61" t="s">
        <v>11</v>
      </c>
      <c r="B75" s="62">
        <v>615.20000000000005</v>
      </c>
    </row>
    <row r="76" spans="1:2" x14ac:dyDescent="0.2">
      <c r="A76" s="61" t="s">
        <v>12</v>
      </c>
      <c r="B76" s="62">
        <v>173.6</v>
      </c>
    </row>
    <row r="77" spans="1:2" x14ac:dyDescent="0.2">
      <c r="A77" s="61" t="s">
        <v>13</v>
      </c>
      <c r="B77" s="62">
        <v>687.2</v>
      </c>
    </row>
    <row r="78" spans="1:2" x14ac:dyDescent="0.2">
      <c r="A78" s="61" t="s">
        <v>14</v>
      </c>
      <c r="B78" s="62">
        <v>614</v>
      </c>
    </row>
    <row r="79" spans="1:2" x14ac:dyDescent="0.2">
      <c r="A79" s="61" t="s">
        <v>15</v>
      </c>
      <c r="B79" s="62">
        <v>532.4</v>
      </c>
    </row>
    <row r="80" spans="1:2" x14ac:dyDescent="0.2">
      <c r="A80" s="61" t="s">
        <v>16</v>
      </c>
      <c r="B80" s="62">
        <v>486.4</v>
      </c>
    </row>
    <row r="81" spans="1:2" x14ac:dyDescent="0.2">
      <c r="A81" s="61" t="s">
        <v>17</v>
      </c>
      <c r="B81" s="62">
        <v>697.2</v>
      </c>
    </row>
    <row r="82" spans="1:2" x14ac:dyDescent="0.2">
      <c r="A82" s="61" t="s">
        <v>18</v>
      </c>
      <c r="B82" s="62">
        <v>666.8</v>
      </c>
    </row>
    <row r="83" spans="1:2" x14ac:dyDescent="0.2">
      <c r="A83" s="61" t="s">
        <v>19</v>
      </c>
      <c r="B83" s="62">
        <v>579.20000000000005</v>
      </c>
    </row>
    <row r="84" spans="1:2" x14ac:dyDescent="0.2">
      <c r="A84" s="61" t="s">
        <v>20</v>
      </c>
      <c r="B84" s="62">
        <v>638</v>
      </c>
    </row>
    <row r="85" spans="1:2" x14ac:dyDescent="0.2">
      <c r="A85" s="61" t="s">
        <v>21</v>
      </c>
      <c r="B85" s="62">
        <v>165.6</v>
      </c>
    </row>
    <row r="86" spans="1:2" x14ac:dyDescent="0.2">
      <c r="A86" s="61" t="s">
        <v>22</v>
      </c>
      <c r="B86" s="62">
        <v>372.8</v>
      </c>
    </row>
    <row r="87" spans="1:2" ht="13.5" thickBot="1" x14ac:dyDescent="0.25">
      <c r="A87" s="63" t="s">
        <v>23</v>
      </c>
      <c r="B87" s="64">
        <v>686</v>
      </c>
    </row>
    <row r="88" spans="1:2" s="26" customFormat="1" x14ac:dyDescent="0.2">
      <c r="A88" s="44" t="s">
        <v>32</v>
      </c>
      <c r="B88" s="37">
        <f>SUM(B64:B87)</f>
        <v>12042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41990</v>
      </c>
    </row>
    <row r="92" spans="1:2" x14ac:dyDescent="0.2">
      <c r="A92" s="59" t="s">
        <v>0</v>
      </c>
      <c r="B92" s="60">
        <v>139.80000000000001</v>
      </c>
    </row>
    <row r="93" spans="1:2" x14ac:dyDescent="0.2">
      <c r="A93" s="61" t="s">
        <v>1</v>
      </c>
      <c r="B93" s="62">
        <v>141.9</v>
      </c>
    </row>
    <row r="94" spans="1:2" x14ac:dyDescent="0.2">
      <c r="A94" s="61" t="s">
        <v>2</v>
      </c>
      <c r="B94" s="62">
        <v>134.1</v>
      </c>
    </row>
    <row r="95" spans="1:2" x14ac:dyDescent="0.2">
      <c r="A95" s="61" t="s">
        <v>3</v>
      </c>
      <c r="B95" s="62">
        <v>133.19999999999999</v>
      </c>
    </row>
    <row r="96" spans="1:2" x14ac:dyDescent="0.2">
      <c r="A96" s="61" t="s">
        <v>4</v>
      </c>
      <c r="B96" s="62">
        <v>136.80000000000001</v>
      </c>
    </row>
    <row r="97" spans="1:2" x14ac:dyDescent="0.2">
      <c r="A97" s="61" t="s">
        <v>5</v>
      </c>
      <c r="B97" s="62">
        <v>129.30000000000001</v>
      </c>
    </row>
    <row r="98" spans="1:2" x14ac:dyDescent="0.2">
      <c r="A98" s="61" t="s">
        <v>6</v>
      </c>
      <c r="B98" s="62">
        <v>145.19999999999999</v>
      </c>
    </row>
    <row r="99" spans="1:2" x14ac:dyDescent="0.2">
      <c r="A99" s="61" t="s">
        <v>7</v>
      </c>
      <c r="B99" s="62">
        <v>159.30000000000001</v>
      </c>
    </row>
    <row r="100" spans="1:2" x14ac:dyDescent="0.2">
      <c r="A100" s="61" t="s">
        <v>8</v>
      </c>
      <c r="B100" s="62">
        <v>147.30000000000001</v>
      </c>
    </row>
    <row r="101" spans="1:2" x14ac:dyDescent="0.2">
      <c r="A101" s="61" t="s">
        <v>9</v>
      </c>
      <c r="B101" s="62">
        <v>144.9</v>
      </c>
    </row>
    <row r="102" spans="1:2" x14ac:dyDescent="0.2">
      <c r="A102" s="61" t="s">
        <v>10</v>
      </c>
      <c r="B102" s="62">
        <v>147.30000000000001</v>
      </c>
    </row>
    <row r="103" spans="1:2" x14ac:dyDescent="0.2">
      <c r="A103" s="61" t="s">
        <v>11</v>
      </c>
      <c r="B103" s="62">
        <v>148.5</v>
      </c>
    </row>
    <row r="104" spans="1:2" x14ac:dyDescent="0.2">
      <c r="A104" s="61" t="s">
        <v>12</v>
      </c>
      <c r="B104" s="62">
        <v>154.80000000000001</v>
      </c>
    </row>
    <row r="105" spans="1:2" x14ac:dyDescent="0.2">
      <c r="A105" s="61" t="s">
        <v>13</v>
      </c>
      <c r="B105" s="62">
        <v>123.9</v>
      </c>
    </row>
    <row r="106" spans="1:2" x14ac:dyDescent="0.2">
      <c r="A106" s="61" t="s">
        <v>14</v>
      </c>
      <c r="B106" s="62">
        <v>131.1</v>
      </c>
    </row>
    <row r="107" spans="1:2" x14ac:dyDescent="0.2">
      <c r="A107" s="61" t="s">
        <v>15</v>
      </c>
      <c r="B107" s="62">
        <v>140.69999999999999</v>
      </c>
    </row>
    <row r="108" spans="1:2" x14ac:dyDescent="0.2">
      <c r="A108" s="61" t="s">
        <v>16</v>
      </c>
      <c r="B108" s="62">
        <v>148.80000000000001</v>
      </c>
    </row>
    <row r="109" spans="1:2" x14ac:dyDescent="0.2">
      <c r="A109" s="61" t="s">
        <v>17</v>
      </c>
      <c r="B109" s="62">
        <v>146.1</v>
      </c>
    </row>
    <row r="110" spans="1:2" x14ac:dyDescent="0.2">
      <c r="A110" s="61" t="s">
        <v>18</v>
      </c>
      <c r="B110" s="62">
        <v>150.9</v>
      </c>
    </row>
    <row r="111" spans="1:2" x14ac:dyDescent="0.2">
      <c r="A111" s="61" t="s">
        <v>19</v>
      </c>
      <c r="B111" s="62">
        <v>159.30000000000001</v>
      </c>
    </row>
    <row r="112" spans="1:2" x14ac:dyDescent="0.2">
      <c r="A112" s="61" t="s">
        <v>20</v>
      </c>
      <c r="B112" s="62">
        <v>157.80000000000001</v>
      </c>
    </row>
    <row r="113" spans="1:2" x14ac:dyDescent="0.2">
      <c r="A113" s="61" t="s">
        <v>21</v>
      </c>
      <c r="B113" s="62">
        <v>172.5</v>
      </c>
    </row>
    <row r="114" spans="1:2" x14ac:dyDescent="0.2">
      <c r="A114" s="61" t="s">
        <v>22</v>
      </c>
      <c r="B114" s="62">
        <v>161.69999999999999</v>
      </c>
    </row>
    <row r="115" spans="1:2" ht="13.5" thickBot="1" x14ac:dyDescent="0.25">
      <c r="A115" s="63" t="s">
        <v>23</v>
      </c>
      <c r="B115" s="64">
        <v>136.19999999999999</v>
      </c>
    </row>
    <row r="116" spans="1:2" s="26" customFormat="1" x14ac:dyDescent="0.2">
      <c r="A116" s="44" t="s">
        <v>32</v>
      </c>
      <c r="B116" s="37">
        <f>SUM(B92:B115)</f>
        <v>3491.4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41990</v>
      </c>
    </row>
    <row r="120" spans="1:2" x14ac:dyDescent="0.2">
      <c r="A120" s="59" t="s">
        <v>0</v>
      </c>
      <c r="B120" s="60">
        <v>0</v>
      </c>
    </row>
    <row r="121" spans="1:2" x14ac:dyDescent="0.2">
      <c r="A121" s="61" t="s">
        <v>1</v>
      </c>
      <c r="B121" s="62">
        <v>0</v>
      </c>
    </row>
    <row r="122" spans="1:2" x14ac:dyDescent="0.2">
      <c r="A122" s="61" t="s">
        <v>2</v>
      </c>
      <c r="B122" s="62">
        <v>0</v>
      </c>
    </row>
    <row r="123" spans="1:2" x14ac:dyDescent="0.2">
      <c r="A123" s="61" t="s">
        <v>3</v>
      </c>
      <c r="B123" s="62">
        <v>0</v>
      </c>
    </row>
    <row r="124" spans="1:2" x14ac:dyDescent="0.2">
      <c r="A124" s="61" t="s">
        <v>4</v>
      </c>
      <c r="B124" s="62">
        <v>0</v>
      </c>
    </row>
    <row r="125" spans="1:2" x14ac:dyDescent="0.2">
      <c r="A125" s="61" t="s">
        <v>5</v>
      </c>
      <c r="B125" s="62">
        <v>0</v>
      </c>
    </row>
    <row r="126" spans="1:2" x14ac:dyDescent="0.2">
      <c r="A126" s="61" t="s">
        <v>6</v>
      </c>
      <c r="B126" s="62">
        <v>0</v>
      </c>
    </row>
    <row r="127" spans="1:2" x14ac:dyDescent="0.2">
      <c r="A127" s="61" t="s">
        <v>7</v>
      </c>
      <c r="B127" s="62">
        <v>0</v>
      </c>
    </row>
    <row r="128" spans="1:2" x14ac:dyDescent="0.2">
      <c r="A128" s="61" t="s">
        <v>8</v>
      </c>
      <c r="B128" s="62">
        <v>0</v>
      </c>
    </row>
    <row r="129" spans="1:2" x14ac:dyDescent="0.2">
      <c r="A129" s="61" t="s">
        <v>9</v>
      </c>
      <c r="B129" s="62">
        <v>0</v>
      </c>
    </row>
    <row r="130" spans="1:2" x14ac:dyDescent="0.2">
      <c r="A130" s="61" t="s">
        <v>10</v>
      </c>
      <c r="B130" s="62">
        <v>0</v>
      </c>
    </row>
    <row r="131" spans="1:2" x14ac:dyDescent="0.2">
      <c r="A131" s="61" t="s">
        <v>11</v>
      </c>
      <c r="B131" s="62">
        <v>0</v>
      </c>
    </row>
    <row r="132" spans="1:2" x14ac:dyDescent="0.2">
      <c r="A132" s="61" t="s">
        <v>12</v>
      </c>
      <c r="B132" s="62">
        <v>0</v>
      </c>
    </row>
    <row r="133" spans="1:2" x14ac:dyDescent="0.2">
      <c r="A133" s="61" t="s">
        <v>13</v>
      </c>
      <c r="B133" s="62">
        <v>0</v>
      </c>
    </row>
    <row r="134" spans="1:2" x14ac:dyDescent="0.2">
      <c r="A134" s="61" t="s">
        <v>14</v>
      </c>
      <c r="B134" s="62">
        <v>0</v>
      </c>
    </row>
    <row r="135" spans="1:2" x14ac:dyDescent="0.2">
      <c r="A135" s="61" t="s">
        <v>15</v>
      </c>
      <c r="B135" s="62">
        <v>0</v>
      </c>
    </row>
    <row r="136" spans="1:2" x14ac:dyDescent="0.2">
      <c r="A136" s="61" t="s">
        <v>16</v>
      </c>
      <c r="B136" s="62">
        <v>0</v>
      </c>
    </row>
    <row r="137" spans="1:2" x14ac:dyDescent="0.2">
      <c r="A137" s="61" t="s">
        <v>17</v>
      </c>
      <c r="B137" s="62">
        <v>0</v>
      </c>
    </row>
    <row r="138" spans="1:2" x14ac:dyDescent="0.2">
      <c r="A138" s="61" t="s">
        <v>18</v>
      </c>
      <c r="B138" s="62">
        <v>0</v>
      </c>
    </row>
    <row r="139" spans="1:2" x14ac:dyDescent="0.2">
      <c r="A139" s="61" t="s">
        <v>19</v>
      </c>
      <c r="B139" s="62">
        <v>0</v>
      </c>
    </row>
    <row r="140" spans="1:2" x14ac:dyDescent="0.2">
      <c r="A140" s="61" t="s">
        <v>20</v>
      </c>
      <c r="B140" s="62">
        <v>0</v>
      </c>
    </row>
    <row r="141" spans="1:2" x14ac:dyDescent="0.2">
      <c r="A141" s="61" t="s">
        <v>21</v>
      </c>
      <c r="B141" s="62">
        <v>0</v>
      </c>
    </row>
    <row r="142" spans="1:2" x14ac:dyDescent="0.2">
      <c r="A142" s="61" t="s">
        <v>22</v>
      </c>
      <c r="B142" s="62">
        <v>0</v>
      </c>
    </row>
    <row r="143" spans="1:2" ht="13.5" thickBot="1" x14ac:dyDescent="0.25">
      <c r="A143" s="63" t="s">
        <v>23</v>
      </c>
      <c r="B143" s="64">
        <v>0</v>
      </c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41990</v>
      </c>
    </row>
    <row r="148" spans="1:2" x14ac:dyDescent="0.2">
      <c r="A148" s="59" t="s">
        <v>0</v>
      </c>
      <c r="B148" s="60">
        <v>47.6</v>
      </c>
    </row>
    <row r="149" spans="1:2" x14ac:dyDescent="0.2">
      <c r="A149" s="61" t="s">
        <v>1</v>
      </c>
      <c r="B149" s="62">
        <v>48.8</v>
      </c>
    </row>
    <row r="150" spans="1:2" x14ac:dyDescent="0.2">
      <c r="A150" s="61" t="s">
        <v>2</v>
      </c>
      <c r="B150" s="62">
        <v>46.4</v>
      </c>
    </row>
    <row r="151" spans="1:2" x14ac:dyDescent="0.2">
      <c r="A151" s="61" t="s">
        <v>3</v>
      </c>
      <c r="B151" s="62">
        <v>45.6</v>
      </c>
    </row>
    <row r="152" spans="1:2" x14ac:dyDescent="0.2">
      <c r="A152" s="61" t="s">
        <v>4</v>
      </c>
      <c r="B152" s="62">
        <v>47.2</v>
      </c>
    </row>
    <row r="153" spans="1:2" x14ac:dyDescent="0.2">
      <c r="A153" s="61" t="s">
        <v>5</v>
      </c>
      <c r="B153" s="62">
        <v>44.4</v>
      </c>
    </row>
    <row r="154" spans="1:2" x14ac:dyDescent="0.2">
      <c r="A154" s="61" t="s">
        <v>6</v>
      </c>
      <c r="B154" s="62">
        <v>48</v>
      </c>
    </row>
    <row r="155" spans="1:2" x14ac:dyDescent="0.2">
      <c r="A155" s="61" t="s">
        <v>7</v>
      </c>
      <c r="B155" s="62">
        <v>48</v>
      </c>
    </row>
    <row r="156" spans="1:2" x14ac:dyDescent="0.2">
      <c r="A156" s="61" t="s">
        <v>8</v>
      </c>
      <c r="B156" s="62">
        <v>48</v>
      </c>
    </row>
    <row r="157" spans="1:2" x14ac:dyDescent="0.2">
      <c r="A157" s="61" t="s">
        <v>9</v>
      </c>
      <c r="B157" s="62">
        <v>48</v>
      </c>
    </row>
    <row r="158" spans="1:2" x14ac:dyDescent="0.2">
      <c r="A158" s="61" t="s">
        <v>10</v>
      </c>
      <c r="B158" s="62">
        <v>50.8</v>
      </c>
    </row>
    <row r="159" spans="1:2" x14ac:dyDescent="0.2">
      <c r="A159" s="61" t="s">
        <v>11</v>
      </c>
      <c r="B159" s="62">
        <v>50</v>
      </c>
    </row>
    <row r="160" spans="1:2" x14ac:dyDescent="0.2">
      <c r="A160" s="61" t="s">
        <v>12</v>
      </c>
      <c r="B160" s="62">
        <v>53.2</v>
      </c>
    </row>
    <row r="161" spans="1:2" x14ac:dyDescent="0.2">
      <c r="A161" s="61" t="s">
        <v>13</v>
      </c>
      <c r="B161" s="62">
        <v>45.2</v>
      </c>
    </row>
    <row r="162" spans="1:2" x14ac:dyDescent="0.2">
      <c r="A162" s="61" t="s">
        <v>14</v>
      </c>
      <c r="B162" s="62">
        <v>44.4</v>
      </c>
    </row>
    <row r="163" spans="1:2" x14ac:dyDescent="0.2">
      <c r="A163" s="61" t="s">
        <v>15</v>
      </c>
      <c r="B163" s="62">
        <v>44</v>
      </c>
    </row>
    <row r="164" spans="1:2" x14ac:dyDescent="0.2">
      <c r="A164" s="61" t="s">
        <v>16</v>
      </c>
      <c r="B164" s="62">
        <v>49.2</v>
      </c>
    </row>
    <row r="165" spans="1:2" x14ac:dyDescent="0.2">
      <c r="A165" s="61" t="s">
        <v>17</v>
      </c>
      <c r="B165" s="62">
        <v>43.2</v>
      </c>
    </row>
    <row r="166" spans="1:2" x14ac:dyDescent="0.2">
      <c r="A166" s="61" t="s">
        <v>18</v>
      </c>
      <c r="B166" s="62">
        <v>41.6</v>
      </c>
    </row>
    <row r="167" spans="1:2" x14ac:dyDescent="0.2">
      <c r="A167" s="61" t="s">
        <v>19</v>
      </c>
      <c r="B167" s="62">
        <v>46.4</v>
      </c>
    </row>
    <row r="168" spans="1:2" x14ac:dyDescent="0.2">
      <c r="A168" s="61" t="s">
        <v>20</v>
      </c>
      <c r="B168" s="62">
        <v>44</v>
      </c>
    </row>
    <row r="169" spans="1:2" x14ac:dyDescent="0.2">
      <c r="A169" s="61" t="s">
        <v>21</v>
      </c>
      <c r="B169" s="62">
        <v>55.2</v>
      </c>
    </row>
    <row r="170" spans="1:2" x14ac:dyDescent="0.2">
      <c r="A170" s="61" t="s">
        <v>22</v>
      </c>
      <c r="B170" s="62">
        <v>52</v>
      </c>
    </row>
    <row r="171" spans="1:2" ht="13.5" thickBot="1" x14ac:dyDescent="0.25">
      <c r="A171" s="63" t="s">
        <v>23</v>
      </c>
      <c r="B171" s="64">
        <v>46.8</v>
      </c>
    </row>
    <row r="172" spans="1:2" s="26" customFormat="1" x14ac:dyDescent="0.2">
      <c r="A172" s="44" t="s">
        <v>32</v>
      </c>
      <c r="B172" s="37">
        <f>SUM(B148:B171)</f>
        <v>1138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41990</v>
      </c>
    </row>
    <row r="176" spans="1:2" x14ac:dyDescent="0.2">
      <c r="A176" s="59" t="s">
        <v>0</v>
      </c>
      <c r="B176" s="60">
        <v>71.599999999999994</v>
      </c>
    </row>
    <row r="177" spans="1:2" x14ac:dyDescent="0.2">
      <c r="A177" s="61" t="s">
        <v>1</v>
      </c>
      <c r="B177" s="62">
        <v>81.2</v>
      </c>
    </row>
    <row r="178" spans="1:2" x14ac:dyDescent="0.2">
      <c r="A178" s="61" t="s">
        <v>2</v>
      </c>
      <c r="B178" s="62">
        <v>78.8</v>
      </c>
    </row>
    <row r="179" spans="1:2" x14ac:dyDescent="0.2">
      <c r="A179" s="61" t="s">
        <v>3</v>
      </c>
      <c r="B179" s="62">
        <v>67.599999999999994</v>
      </c>
    </row>
    <row r="180" spans="1:2" x14ac:dyDescent="0.2">
      <c r="A180" s="61" t="s">
        <v>4</v>
      </c>
      <c r="B180" s="62">
        <v>69.2</v>
      </c>
    </row>
    <row r="181" spans="1:2" x14ac:dyDescent="0.2">
      <c r="A181" s="61" t="s">
        <v>5</v>
      </c>
      <c r="B181" s="62">
        <v>65.2</v>
      </c>
    </row>
    <row r="182" spans="1:2" x14ac:dyDescent="0.2">
      <c r="A182" s="61" t="s">
        <v>6</v>
      </c>
      <c r="B182" s="62">
        <v>77.599999999999994</v>
      </c>
    </row>
    <row r="183" spans="1:2" x14ac:dyDescent="0.2">
      <c r="A183" s="61" t="s">
        <v>7</v>
      </c>
      <c r="B183" s="62">
        <v>91.2</v>
      </c>
    </row>
    <row r="184" spans="1:2" x14ac:dyDescent="0.2">
      <c r="A184" s="61" t="s">
        <v>8</v>
      </c>
      <c r="B184" s="62">
        <v>73.2</v>
      </c>
    </row>
    <row r="185" spans="1:2" x14ac:dyDescent="0.2">
      <c r="A185" s="61" t="s">
        <v>9</v>
      </c>
      <c r="B185" s="62">
        <v>75.2</v>
      </c>
    </row>
    <row r="186" spans="1:2" x14ac:dyDescent="0.2">
      <c r="A186" s="61" t="s">
        <v>10</v>
      </c>
      <c r="B186" s="62">
        <v>76.400000000000006</v>
      </c>
    </row>
    <row r="187" spans="1:2" x14ac:dyDescent="0.2">
      <c r="A187" s="61" t="s">
        <v>11</v>
      </c>
      <c r="B187" s="62">
        <v>73.599999999999994</v>
      </c>
    </row>
    <row r="188" spans="1:2" x14ac:dyDescent="0.2">
      <c r="A188" s="61" t="s">
        <v>12</v>
      </c>
      <c r="B188" s="62">
        <v>81.599999999999994</v>
      </c>
    </row>
    <row r="189" spans="1:2" x14ac:dyDescent="0.2">
      <c r="A189" s="61" t="s">
        <v>13</v>
      </c>
      <c r="B189" s="62">
        <v>70.400000000000006</v>
      </c>
    </row>
    <row r="190" spans="1:2" x14ac:dyDescent="0.2">
      <c r="A190" s="61" t="s">
        <v>14</v>
      </c>
      <c r="B190" s="62">
        <v>73.599999999999994</v>
      </c>
    </row>
    <row r="191" spans="1:2" x14ac:dyDescent="0.2">
      <c r="A191" s="61" t="s">
        <v>15</v>
      </c>
      <c r="B191" s="62">
        <v>78</v>
      </c>
    </row>
    <row r="192" spans="1:2" x14ac:dyDescent="0.2">
      <c r="A192" s="61" t="s">
        <v>16</v>
      </c>
      <c r="B192" s="62">
        <v>73.2</v>
      </c>
    </row>
    <row r="193" spans="1:2" x14ac:dyDescent="0.2">
      <c r="A193" s="61" t="s">
        <v>17</v>
      </c>
      <c r="B193" s="62">
        <v>83.2</v>
      </c>
    </row>
    <row r="194" spans="1:2" x14ac:dyDescent="0.2">
      <c r="A194" s="61" t="s">
        <v>18</v>
      </c>
      <c r="B194" s="62">
        <v>90.8</v>
      </c>
    </row>
    <row r="195" spans="1:2" x14ac:dyDescent="0.2">
      <c r="A195" s="61" t="s">
        <v>19</v>
      </c>
      <c r="B195" s="62">
        <v>97.6</v>
      </c>
    </row>
    <row r="196" spans="1:2" x14ac:dyDescent="0.2">
      <c r="A196" s="61" t="s">
        <v>20</v>
      </c>
      <c r="B196" s="62">
        <v>91.6</v>
      </c>
    </row>
    <row r="197" spans="1:2" x14ac:dyDescent="0.2">
      <c r="A197" s="61" t="s">
        <v>21</v>
      </c>
      <c r="B197" s="62">
        <v>100.4</v>
      </c>
    </row>
    <row r="198" spans="1:2" x14ac:dyDescent="0.2">
      <c r="A198" s="61" t="s">
        <v>22</v>
      </c>
      <c r="B198" s="62">
        <v>81.2</v>
      </c>
    </row>
    <row r="199" spans="1:2" ht="13.5" thickBot="1" x14ac:dyDescent="0.25">
      <c r="A199" s="63" t="s">
        <v>23</v>
      </c>
      <c r="B199" s="64">
        <v>72</v>
      </c>
    </row>
    <row r="200" spans="1:2" s="26" customFormat="1" x14ac:dyDescent="0.2">
      <c r="A200" s="44" t="s">
        <v>32</v>
      </c>
      <c r="B200" s="37">
        <f>SUM(B176:B199)</f>
        <v>1894.4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3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Нижняя Мондома</v>
      </c>
      <c r="F4" s="7" t="str">
        <f>IF(energy="","",energy)</f>
        <v>реактивная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71</v>
      </c>
      <c r="E6" s="45" t="s">
        <v>72</v>
      </c>
      <c r="F6" s="19" t="s">
        <v>73</v>
      </c>
    </row>
    <row r="7" spans="1:6" x14ac:dyDescent="0.25">
      <c r="A7" s="71" t="s">
        <v>39</v>
      </c>
      <c r="B7" s="74">
        <v>41990</v>
      </c>
      <c r="C7" s="65" t="s">
        <v>40</v>
      </c>
      <c r="D7" s="66"/>
      <c r="E7" s="6">
        <v>0</v>
      </c>
    </row>
    <row r="8" spans="1:6" x14ac:dyDescent="0.25">
      <c r="A8" s="72"/>
      <c r="B8" s="75"/>
      <c r="C8" s="67" t="s">
        <v>41</v>
      </c>
      <c r="D8" s="68"/>
      <c r="E8" s="6">
        <v>0</v>
      </c>
    </row>
    <row r="9" spans="1:6" x14ac:dyDescent="0.25">
      <c r="A9" s="72"/>
      <c r="B9" s="75"/>
      <c r="C9" s="67" t="s">
        <v>42</v>
      </c>
      <c r="D9" s="68"/>
      <c r="E9" s="6">
        <v>0</v>
      </c>
    </row>
    <row r="10" spans="1:6" x14ac:dyDescent="0.25">
      <c r="A10" s="72"/>
      <c r="B10" s="75"/>
      <c r="C10" s="67" t="s">
        <v>43</v>
      </c>
      <c r="D10" s="68"/>
      <c r="E10" s="6">
        <v>0</v>
      </c>
    </row>
    <row r="11" spans="1:6" x14ac:dyDescent="0.25">
      <c r="A11" s="72"/>
      <c r="B11" s="75"/>
      <c r="C11" s="67" t="s">
        <v>44</v>
      </c>
      <c r="D11" s="68"/>
      <c r="E11" s="6">
        <v>0</v>
      </c>
    </row>
    <row r="12" spans="1:6" x14ac:dyDescent="0.25">
      <c r="A12" s="72"/>
      <c r="B12" s="75"/>
      <c r="C12" s="67" t="s">
        <v>45</v>
      </c>
      <c r="D12" s="68"/>
      <c r="E12" s="6">
        <v>0</v>
      </c>
    </row>
    <row r="13" spans="1:6" x14ac:dyDescent="0.25">
      <c r="A13" s="72"/>
      <c r="B13" s="75"/>
      <c r="C13" s="67" t="s">
        <v>46</v>
      </c>
      <c r="D13" s="68"/>
      <c r="E13" s="6">
        <v>0</v>
      </c>
    </row>
    <row r="14" spans="1:6" x14ac:dyDescent="0.25">
      <c r="A14" s="72"/>
      <c r="B14" s="75"/>
      <c r="C14" s="67" t="s">
        <v>47</v>
      </c>
      <c r="D14" s="68"/>
      <c r="E14" s="6">
        <v>0</v>
      </c>
    </row>
    <row r="15" spans="1:6" x14ac:dyDescent="0.25">
      <c r="A15" s="72"/>
      <c r="B15" s="75"/>
      <c r="C15" s="67" t="s">
        <v>48</v>
      </c>
      <c r="D15" s="68"/>
      <c r="E15" s="6">
        <v>0</v>
      </c>
    </row>
    <row r="16" spans="1:6" x14ac:dyDescent="0.25">
      <c r="A16" s="72"/>
      <c r="B16" s="75"/>
      <c r="C16" s="67" t="s">
        <v>49</v>
      </c>
      <c r="D16" s="68"/>
      <c r="E16" s="6">
        <v>0</v>
      </c>
    </row>
    <row r="17" spans="1:6" x14ac:dyDescent="0.25">
      <c r="A17" s="72"/>
      <c r="B17" s="75"/>
      <c r="C17" s="67" t="s">
        <v>50</v>
      </c>
      <c r="D17" s="68"/>
      <c r="E17" s="6">
        <v>0</v>
      </c>
    </row>
    <row r="18" spans="1:6" x14ac:dyDescent="0.25">
      <c r="A18" s="72"/>
      <c r="B18" s="75"/>
      <c r="C18" s="67" t="s">
        <v>51</v>
      </c>
      <c r="D18" s="68"/>
      <c r="E18" s="6">
        <v>0</v>
      </c>
    </row>
    <row r="19" spans="1:6" x14ac:dyDescent="0.25">
      <c r="A19" s="72"/>
      <c r="B19" s="75"/>
      <c r="C19" s="67" t="s">
        <v>52</v>
      </c>
      <c r="D19" s="68"/>
      <c r="E19" s="6">
        <v>0</v>
      </c>
    </row>
    <row r="20" spans="1:6" x14ac:dyDescent="0.25">
      <c r="A20" s="72"/>
      <c r="B20" s="75"/>
      <c r="C20" s="67" t="s">
        <v>53</v>
      </c>
      <c r="D20" s="68"/>
      <c r="E20" s="6">
        <v>0</v>
      </c>
    </row>
    <row r="21" spans="1:6" x14ac:dyDescent="0.25">
      <c r="A21" s="72"/>
      <c r="B21" s="75"/>
      <c r="C21" s="67" t="s">
        <v>54</v>
      </c>
      <c r="D21" s="68"/>
      <c r="E21" s="6">
        <v>0</v>
      </c>
    </row>
    <row r="22" spans="1:6" x14ac:dyDescent="0.25">
      <c r="A22" s="72"/>
      <c r="B22" s="75"/>
      <c r="C22" s="67" t="s">
        <v>55</v>
      </c>
      <c r="D22" s="68"/>
      <c r="E22" s="6">
        <v>0</v>
      </c>
    </row>
    <row r="23" spans="1:6" x14ac:dyDescent="0.25">
      <c r="A23" s="72"/>
      <c r="B23" s="75"/>
      <c r="C23" s="67" t="s">
        <v>56</v>
      </c>
      <c r="D23" s="68"/>
      <c r="E23" s="6">
        <v>0</v>
      </c>
    </row>
    <row r="24" spans="1:6" x14ac:dyDescent="0.25">
      <c r="A24" s="72"/>
      <c r="B24" s="75"/>
      <c r="C24" s="67" t="s">
        <v>57</v>
      </c>
      <c r="D24" s="68"/>
      <c r="E24" s="6">
        <v>0</v>
      </c>
    </row>
    <row r="25" spans="1:6" x14ac:dyDescent="0.25">
      <c r="A25" s="72"/>
      <c r="B25" s="75"/>
      <c r="C25" s="67" t="s">
        <v>58</v>
      </c>
      <c r="D25" s="68"/>
      <c r="E25" s="6">
        <v>0</v>
      </c>
    </row>
    <row r="26" spans="1:6" x14ac:dyDescent="0.25">
      <c r="A26" s="72"/>
      <c r="B26" s="75"/>
      <c r="C26" s="67" t="s">
        <v>59</v>
      </c>
      <c r="D26" s="68"/>
      <c r="E26" s="6">
        <v>0</v>
      </c>
    </row>
    <row r="27" spans="1:6" x14ac:dyDescent="0.25">
      <c r="A27" s="72"/>
      <c r="B27" s="75"/>
      <c r="C27" s="67" t="s">
        <v>60</v>
      </c>
      <c r="D27" s="68"/>
      <c r="E27" s="6">
        <v>0</v>
      </c>
    </row>
    <row r="28" spans="1:6" x14ac:dyDescent="0.25">
      <c r="A28" s="72"/>
      <c r="B28" s="75"/>
      <c r="C28" s="67" t="s">
        <v>61</v>
      </c>
      <c r="D28" s="68"/>
      <c r="E28" s="6">
        <v>0</v>
      </c>
    </row>
    <row r="29" spans="1:6" x14ac:dyDescent="0.25">
      <c r="A29" s="72"/>
      <c r="B29" s="75"/>
      <c r="C29" s="67" t="s">
        <v>62</v>
      </c>
      <c r="D29" s="68"/>
      <c r="E29" s="6">
        <v>0</v>
      </c>
    </row>
    <row r="30" spans="1:6" ht="16.5" thickBot="1" x14ac:dyDescent="0.3">
      <c r="A30" s="73"/>
      <c r="B30" s="76"/>
      <c r="C30" s="69" t="s">
        <v>63</v>
      </c>
      <c r="D30" s="70"/>
      <c r="E30" s="6">
        <v>0</v>
      </c>
    </row>
    <row r="31" spans="1:6" x14ac:dyDescent="0.25">
      <c r="B31" s="77" t="s">
        <v>64</v>
      </c>
      <c r="D31" s="78">
        <f>SUM(D7:D30)</f>
        <v>0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41990</v>
      </c>
      <c r="C34" s="65" t="s">
        <v>40</v>
      </c>
      <c r="D34" s="66">
        <v>788.4</v>
      </c>
      <c r="E34" s="6">
        <v>0</v>
      </c>
    </row>
    <row r="35" spans="1:6" x14ac:dyDescent="0.25">
      <c r="A35" s="72"/>
      <c r="B35" s="75"/>
      <c r="C35" s="67" t="s">
        <v>41</v>
      </c>
      <c r="D35" s="68">
        <v>706.8</v>
      </c>
      <c r="E35" s="6">
        <v>0</v>
      </c>
    </row>
    <row r="36" spans="1:6" x14ac:dyDescent="0.25">
      <c r="A36" s="72"/>
      <c r="B36" s="75"/>
      <c r="C36" s="67" t="s">
        <v>42</v>
      </c>
      <c r="D36" s="68">
        <v>888</v>
      </c>
      <c r="E36" s="6">
        <v>0</v>
      </c>
    </row>
    <row r="37" spans="1:6" x14ac:dyDescent="0.25">
      <c r="A37" s="72"/>
      <c r="B37" s="75"/>
      <c r="C37" s="67" t="s">
        <v>43</v>
      </c>
      <c r="D37" s="68">
        <v>882</v>
      </c>
      <c r="E37" s="6">
        <v>0</v>
      </c>
    </row>
    <row r="38" spans="1:6" x14ac:dyDescent="0.25">
      <c r="A38" s="72"/>
      <c r="B38" s="75"/>
      <c r="C38" s="67" t="s">
        <v>44</v>
      </c>
      <c r="D38" s="68">
        <v>780</v>
      </c>
      <c r="E38" s="6">
        <v>0</v>
      </c>
    </row>
    <row r="39" spans="1:6" x14ac:dyDescent="0.25">
      <c r="A39" s="72"/>
      <c r="B39" s="75"/>
      <c r="C39" s="67" t="s">
        <v>45</v>
      </c>
      <c r="D39" s="68">
        <v>847.2</v>
      </c>
      <c r="E39" s="6">
        <v>0</v>
      </c>
    </row>
    <row r="40" spans="1:6" x14ac:dyDescent="0.25">
      <c r="A40" s="72"/>
      <c r="B40" s="75"/>
      <c r="C40" s="67" t="s">
        <v>46</v>
      </c>
      <c r="D40" s="68">
        <v>596.4</v>
      </c>
      <c r="E40" s="6">
        <v>0</v>
      </c>
    </row>
    <row r="41" spans="1:6" x14ac:dyDescent="0.25">
      <c r="A41" s="72"/>
      <c r="B41" s="75"/>
      <c r="C41" s="67" t="s">
        <v>47</v>
      </c>
      <c r="D41" s="68">
        <v>556.79999999999995</v>
      </c>
      <c r="E41" s="6">
        <v>0</v>
      </c>
    </row>
    <row r="42" spans="1:6" x14ac:dyDescent="0.25">
      <c r="A42" s="72"/>
      <c r="B42" s="75"/>
      <c r="C42" s="67" t="s">
        <v>48</v>
      </c>
      <c r="D42" s="68">
        <v>555.6</v>
      </c>
      <c r="E42" s="6">
        <v>0</v>
      </c>
    </row>
    <row r="43" spans="1:6" x14ac:dyDescent="0.25">
      <c r="A43" s="72"/>
      <c r="B43" s="75"/>
      <c r="C43" s="67" t="s">
        <v>49</v>
      </c>
      <c r="D43" s="68">
        <v>658.8</v>
      </c>
      <c r="E43" s="6">
        <v>0</v>
      </c>
    </row>
    <row r="44" spans="1:6" x14ac:dyDescent="0.25">
      <c r="A44" s="72"/>
      <c r="B44" s="75"/>
      <c r="C44" s="67" t="s">
        <v>50</v>
      </c>
      <c r="D44" s="68">
        <v>784.8</v>
      </c>
      <c r="E44" s="6">
        <v>0</v>
      </c>
    </row>
    <row r="45" spans="1:6" x14ac:dyDescent="0.25">
      <c r="A45" s="72"/>
      <c r="B45" s="75"/>
      <c r="C45" s="67" t="s">
        <v>51</v>
      </c>
      <c r="D45" s="68">
        <v>889.2</v>
      </c>
      <c r="E45" s="6">
        <v>0</v>
      </c>
    </row>
    <row r="46" spans="1:6" x14ac:dyDescent="0.25">
      <c r="A46" s="72"/>
      <c r="B46" s="75"/>
      <c r="C46" s="67" t="s">
        <v>52</v>
      </c>
      <c r="D46" s="68">
        <v>462</v>
      </c>
      <c r="E46" s="6">
        <v>0</v>
      </c>
    </row>
    <row r="47" spans="1:6" x14ac:dyDescent="0.25">
      <c r="A47" s="72"/>
      <c r="B47" s="75"/>
      <c r="C47" s="67" t="s">
        <v>53</v>
      </c>
      <c r="D47" s="68">
        <v>927.6</v>
      </c>
      <c r="E47" s="6">
        <v>0</v>
      </c>
    </row>
    <row r="48" spans="1:6" x14ac:dyDescent="0.25">
      <c r="A48" s="72"/>
      <c r="B48" s="75"/>
      <c r="C48" s="67" t="s">
        <v>54</v>
      </c>
      <c r="D48" s="68">
        <v>864</v>
      </c>
      <c r="E48" s="6">
        <v>0</v>
      </c>
    </row>
    <row r="49" spans="1:6" x14ac:dyDescent="0.25">
      <c r="A49" s="72"/>
      <c r="B49" s="75"/>
      <c r="C49" s="67" t="s">
        <v>55</v>
      </c>
      <c r="D49" s="68">
        <v>794.4</v>
      </c>
      <c r="E49" s="6">
        <v>0</v>
      </c>
    </row>
    <row r="50" spans="1:6" x14ac:dyDescent="0.25">
      <c r="A50" s="72"/>
      <c r="B50" s="75"/>
      <c r="C50" s="67" t="s">
        <v>56</v>
      </c>
      <c r="D50" s="68">
        <v>759.6</v>
      </c>
      <c r="E50" s="6">
        <v>0</v>
      </c>
    </row>
    <row r="51" spans="1:6" x14ac:dyDescent="0.25">
      <c r="A51" s="72"/>
      <c r="B51" s="75"/>
      <c r="C51" s="67" t="s">
        <v>57</v>
      </c>
      <c r="D51" s="68">
        <v>970.8</v>
      </c>
      <c r="E51" s="6">
        <v>0</v>
      </c>
    </row>
    <row r="52" spans="1:6" x14ac:dyDescent="0.25">
      <c r="A52" s="72"/>
      <c r="B52" s="75"/>
      <c r="C52" s="67" t="s">
        <v>58</v>
      </c>
      <c r="D52" s="68">
        <v>952.8</v>
      </c>
      <c r="E52" s="6">
        <v>0</v>
      </c>
    </row>
    <row r="53" spans="1:6" x14ac:dyDescent="0.25">
      <c r="A53" s="72"/>
      <c r="B53" s="75"/>
      <c r="C53" s="67" t="s">
        <v>59</v>
      </c>
      <c r="D53" s="68">
        <v>883.2</v>
      </c>
      <c r="E53" s="6">
        <v>0</v>
      </c>
    </row>
    <row r="54" spans="1:6" x14ac:dyDescent="0.25">
      <c r="A54" s="72"/>
      <c r="B54" s="75"/>
      <c r="C54" s="67" t="s">
        <v>60</v>
      </c>
      <c r="D54" s="68">
        <v>932.4</v>
      </c>
      <c r="E54" s="6">
        <v>0</v>
      </c>
    </row>
    <row r="55" spans="1:6" x14ac:dyDescent="0.25">
      <c r="A55" s="72"/>
      <c r="B55" s="75"/>
      <c r="C55" s="67" t="s">
        <v>61</v>
      </c>
      <c r="D55" s="68">
        <v>490.8</v>
      </c>
      <c r="E55" s="6">
        <v>0</v>
      </c>
    </row>
    <row r="56" spans="1:6" x14ac:dyDescent="0.25">
      <c r="A56" s="72"/>
      <c r="B56" s="75"/>
      <c r="C56" s="67" t="s">
        <v>62</v>
      </c>
      <c r="D56" s="68">
        <v>664.8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942</v>
      </c>
      <c r="E57" s="6">
        <v>0</v>
      </c>
    </row>
    <row r="58" spans="1:6" x14ac:dyDescent="0.25">
      <c r="B58" s="77" t="s">
        <v>64</v>
      </c>
      <c r="D58" s="78">
        <f>SUM(D34:D57)</f>
        <v>18578.399999999998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41990</v>
      </c>
      <c r="C61" s="65" t="s">
        <v>40</v>
      </c>
      <c r="D61" s="66">
        <v>530</v>
      </c>
      <c r="E61" s="6">
        <v>0</v>
      </c>
    </row>
    <row r="62" spans="1:6" x14ac:dyDescent="0.25">
      <c r="A62" s="72"/>
      <c r="B62" s="75"/>
      <c r="C62" s="67" t="s">
        <v>41</v>
      </c>
      <c r="D62" s="68">
        <v>435.2</v>
      </c>
      <c r="E62" s="6">
        <v>0</v>
      </c>
    </row>
    <row r="63" spans="1:6" x14ac:dyDescent="0.25">
      <c r="A63" s="72"/>
      <c r="B63" s="75"/>
      <c r="C63" s="67" t="s">
        <v>42</v>
      </c>
      <c r="D63" s="68">
        <v>626.4</v>
      </c>
      <c r="E63" s="6">
        <v>0</v>
      </c>
    </row>
    <row r="64" spans="1:6" x14ac:dyDescent="0.25">
      <c r="A64" s="72"/>
      <c r="B64" s="75"/>
      <c r="C64" s="67" t="s">
        <v>43</v>
      </c>
      <c r="D64" s="68">
        <v>634.4</v>
      </c>
      <c r="E64" s="6">
        <v>0</v>
      </c>
    </row>
    <row r="65" spans="1:5" x14ac:dyDescent="0.25">
      <c r="A65" s="72"/>
      <c r="B65" s="75"/>
      <c r="C65" s="67" t="s">
        <v>44</v>
      </c>
      <c r="D65" s="68">
        <v>526</v>
      </c>
      <c r="E65" s="6">
        <v>0</v>
      </c>
    </row>
    <row r="66" spans="1:5" x14ac:dyDescent="0.25">
      <c r="A66" s="72"/>
      <c r="B66" s="75"/>
      <c r="C66" s="67" t="s">
        <v>45</v>
      </c>
      <c r="D66" s="68">
        <v>606.79999999999995</v>
      </c>
      <c r="E66" s="6">
        <v>0</v>
      </c>
    </row>
    <row r="67" spans="1:5" x14ac:dyDescent="0.25">
      <c r="A67" s="72"/>
      <c r="B67" s="75"/>
      <c r="C67" s="67" t="s">
        <v>46</v>
      </c>
      <c r="D67" s="68">
        <v>325.60000000000002</v>
      </c>
      <c r="E67" s="6">
        <v>0</v>
      </c>
    </row>
    <row r="68" spans="1:5" x14ac:dyDescent="0.25">
      <c r="A68" s="72"/>
      <c r="B68" s="75"/>
      <c r="C68" s="67" t="s">
        <v>47</v>
      </c>
      <c r="D68" s="68">
        <v>258.39999999999998</v>
      </c>
      <c r="E68" s="6">
        <v>0</v>
      </c>
    </row>
    <row r="69" spans="1:5" x14ac:dyDescent="0.25">
      <c r="A69" s="72"/>
      <c r="B69" s="75"/>
      <c r="C69" s="67" t="s">
        <v>48</v>
      </c>
      <c r="D69" s="68">
        <v>286.39999999999998</v>
      </c>
      <c r="E69" s="6">
        <v>0</v>
      </c>
    </row>
    <row r="70" spans="1:5" x14ac:dyDescent="0.25">
      <c r="A70" s="72"/>
      <c r="B70" s="75"/>
      <c r="C70" s="67" t="s">
        <v>49</v>
      </c>
      <c r="D70" s="68">
        <v>390</v>
      </c>
      <c r="E70" s="6">
        <v>0</v>
      </c>
    </row>
    <row r="71" spans="1:5" x14ac:dyDescent="0.25">
      <c r="A71" s="72"/>
      <c r="B71" s="75"/>
      <c r="C71" s="67" t="s">
        <v>50</v>
      </c>
      <c r="D71" s="68">
        <v>508.4</v>
      </c>
      <c r="E71" s="6">
        <v>0</v>
      </c>
    </row>
    <row r="72" spans="1:5" x14ac:dyDescent="0.25">
      <c r="A72" s="72"/>
      <c r="B72" s="75"/>
      <c r="C72" s="67" t="s">
        <v>51</v>
      </c>
      <c r="D72" s="68">
        <v>615.20000000000005</v>
      </c>
      <c r="E72" s="6">
        <v>0</v>
      </c>
    </row>
    <row r="73" spans="1:5" x14ac:dyDescent="0.25">
      <c r="A73" s="72"/>
      <c r="B73" s="75"/>
      <c r="C73" s="67" t="s">
        <v>52</v>
      </c>
      <c r="D73" s="68">
        <v>173.6</v>
      </c>
      <c r="E73" s="6">
        <v>0</v>
      </c>
    </row>
    <row r="74" spans="1:5" x14ac:dyDescent="0.25">
      <c r="A74" s="72"/>
      <c r="B74" s="75"/>
      <c r="C74" s="67" t="s">
        <v>53</v>
      </c>
      <c r="D74" s="68">
        <v>687.2</v>
      </c>
      <c r="E74" s="6">
        <v>0</v>
      </c>
    </row>
    <row r="75" spans="1:5" x14ac:dyDescent="0.25">
      <c r="A75" s="72"/>
      <c r="B75" s="75"/>
      <c r="C75" s="67" t="s">
        <v>54</v>
      </c>
      <c r="D75" s="68">
        <v>614</v>
      </c>
      <c r="E75" s="6">
        <v>0</v>
      </c>
    </row>
    <row r="76" spans="1:5" x14ac:dyDescent="0.25">
      <c r="A76" s="72"/>
      <c r="B76" s="75"/>
      <c r="C76" s="67" t="s">
        <v>55</v>
      </c>
      <c r="D76" s="68">
        <v>532.4</v>
      </c>
      <c r="E76" s="6">
        <v>0</v>
      </c>
    </row>
    <row r="77" spans="1:5" x14ac:dyDescent="0.25">
      <c r="A77" s="72"/>
      <c r="B77" s="75"/>
      <c r="C77" s="67" t="s">
        <v>56</v>
      </c>
      <c r="D77" s="68">
        <v>486.4</v>
      </c>
      <c r="E77" s="6">
        <v>0</v>
      </c>
    </row>
    <row r="78" spans="1:5" x14ac:dyDescent="0.25">
      <c r="A78" s="72"/>
      <c r="B78" s="75"/>
      <c r="C78" s="67" t="s">
        <v>57</v>
      </c>
      <c r="D78" s="68">
        <v>697.2</v>
      </c>
      <c r="E78" s="6">
        <v>0</v>
      </c>
    </row>
    <row r="79" spans="1:5" x14ac:dyDescent="0.25">
      <c r="A79" s="72"/>
      <c r="B79" s="75"/>
      <c r="C79" s="67" t="s">
        <v>58</v>
      </c>
      <c r="D79" s="68">
        <v>666.8</v>
      </c>
      <c r="E79" s="6">
        <v>0</v>
      </c>
    </row>
    <row r="80" spans="1:5" x14ac:dyDescent="0.25">
      <c r="A80" s="72"/>
      <c r="B80" s="75"/>
      <c r="C80" s="67" t="s">
        <v>59</v>
      </c>
      <c r="D80" s="68">
        <v>579.20000000000005</v>
      </c>
      <c r="E80" s="6">
        <v>0</v>
      </c>
    </row>
    <row r="81" spans="1:6" x14ac:dyDescent="0.25">
      <c r="A81" s="72"/>
      <c r="B81" s="75"/>
      <c r="C81" s="67" t="s">
        <v>60</v>
      </c>
      <c r="D81" s="68">
        <v>638</v>
      </c>
      <c r="E81" s="6">
        <v>0</v>
      </c>
    </row>
    <row r="82" spans="1:6" x14ac:dyDescent="0.25">
      <c r="A82" s="72"/>
      <c r="B82" s="75"/>
      <c r="C82" s="67" t="s">
        <v>61</v>
      </c>
      <c r="D82" s="68">
        <v>165.6</v>
      </c>
      <c r="E82" s="6">
        <v>0</v>
      </c>
    </row>
    <row r="83" spans="1:6" x14ac:dyDescent="0.25">
      <c r="A83" s="72"/>
      <c r="B83" s="75"/>
      <c r="C83" s="67" t="s">
        <v>62</v>
      </c>
      <c r="D83" s="68">
        <v>372.8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686</v>
      </c>
      <c r="E84" s="6">
        <v>0</v>
      </c>
    </row>
    <row r="85" spans="1:6" x14ac:dyDescent="0.25">
      <c r="B85" s="77" t="s">
        <v>64</v>
      </c>
      <c r="D85" s="78">
        <f>SUM(D61:D84)</f>
        <v>12042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41990</v>
      </c>
      <c r="C88" s="65" t="s">
        <v>40</v>
      </c>
      <c r="D88" s="66">
        <v>139.80000000000001</v>
      </c>
      <c r="E88" s="6">
        <v>0</v>
      </c>
    </row>
    <row r="89" spans="1:6" x14ac:dyDescent="0.25">
      <c r="A89" s="72"/>
      <c r="B89" s="75"/>
      <c r="C89" s="67" t="s">
        <v>41</v>
      </c>
      <c r="D89" s="68">
        <v>141.9</v>
      </c>
      <c r="E89" s="6">
        <v>0</v>
      </c>
    </row>
    <row r="90" spans="1:6" x14ac:dyDescent="0.25">
      <c r="A90" s="72"/>
      <c r="B90" s="75"/>
      <c r="C90" s="67" t="s">
        <v>42</v>
      </c>
      <c r="D90" s="68">
        <v>134.1</v>
      </c>
      <c r="E90" s="6">
        <v>0</v>
      </c>
    </row>
    <row r="91" spans="1:6" x14ac:dyDescent="0.25">
      <c r="A91" s="72"/>
      <c r="B91" s="75"/>
      <c r="C91" s="67" t="s">
        <v>43</v>
      </c>
      <c r="D91" s="68">
        <v>133.19999999999999</v>
      </c>
      <c r="E91" s="6">
        <v>0</v>
      </c>
    </row>
    <row r="92" spans="1:6" x14ac:dyDescent="0.25">
      <c r="A92" s="72"/>
      <c r="B92" s="75"/>
      <c r="C92" s="67" t="s">
        <v>44</v>
      </c>
      <c r="D92" s="68">
        <v>136.80000000000001</v>
      </c>
      <c r="E92" s="6">
        <v>0</v>
      </c>
    </row>
    <row r="93" spans="1:6" x14ac:dyDescent="0.25">
      <c r="A93" s="72"/>
      <c r="B93" s="75"/>
      <c r="C93" s="67" t="s">
        <v>45</v>
      </c>
      <c r="D93" s="68">
        <v>129.30000000000001</v>
      </c>
      <c r="E93" s="6">
        <v>0</v>
      </c>
    </row>
    <row r="94" spans="1:6" x14ac:dyDescent="0.25">
      <c r="A94" s="72"/>
      <c r="B94" s="75"/>
      <c r="C94" s="67" t="s">
        <v>46</v>
      </c>
      <c r="D94" s="68">
        <v>145.19999999999999</v>
      </c>
      <c r="E94" s="6">
        <v>0</v>
      </c>
    </row>
    <row r="95" spans="1:6" x14ac:dyDescent="0.25">
      <c r="A95" s="72"/>
      <c r="B95" s="75"/>
      <c r="C95" s="67" t="s">
        <v>47</v>
      </c>
      <c r="D95" s="68">
        <v>159.30000000000001</v>
      </c>
      <c r="E95" s="6">
        <v>0</v>
      </c>
    </row>
    <row r="96" spans="1:6" x14ac:dyDescent="0.25">
      <c r="A96" s="72"/>
      <c r="B96" s="75"/>
      <c r="C96" s="67" t="s">
        <v>48</v>
      </c>
      <c r="D96" s="68">
        <v>147.30000000000001</v>
      </c>
      <c r="E96" s="6">
        <v>0</v>
      </c>
    </row>
    <row r="97" spans="1:6" x14ac:dyDescent="0.25">
      <c r="A97" s="72"/>
      <c r="B97" s="75"/>
      <c r="C97" s="67" t="s">
        <v>49</v>
      </c>
      <c r="D97" s="68">
        <v>144.9</v>
      </c>
      <c r="E97" s="6">
        <v>0</v>
      </c>
    </row>
    <row r="98" spans="1:6" x14ac:dyDescent="0.25">
      <c r="A98" s="72"/>
      <c r="B98" s="75"/>
      <c r="C98" s="67" t="s">
        <v>50</v>
      </c>
      <c r="D98" s="68">
        <v>147.30000000000001</v>
      </c>
      <c r="E98" s="6">
        <v>0</v>
      </c>
    </row>
    <row r="99" spans="1:6" x14ac:dyDescent="0.25">
      <c r="A99" s="72"/>
      <c r="B99" s="75"/>
      <c r="C99" s="67" t="s">
        <v>51</v>
      </c>
      <c r="D99" s="68">
        <v>148.5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154.80000000000001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123.9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131.1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140.69999999999999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148.80000000000001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146.1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150.9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159.30000000000001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157.80000000000001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172.5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161.69999999999999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136.19999999999999</v>
      </c>
      <c r="E111" s="6">
        <v>0</v>
      </c>
    </row>
    <row r="112" spans="1:6" x14ac:dyDescent="0.25">
      <c r="B112" s="77" t="s">
        <v>64</v>
      </c>
      <c r="D112" s="78">
        <f>SUM(D88:D111)</f>
        <v>3491.4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41990</v>
      </c>
      <c r="C115" s="65" t="s">
        <v>40</v>
      </c>
      <c r="D115" s="66">
        <v>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0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0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0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0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0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0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0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0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0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0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0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0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0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0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0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0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0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0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0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0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0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0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0</v>
      </c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41990</v>
      </c>
      <c r="C142" s="65" t="s">
        <v>40</v>
      </c>
      <c r="D142" s="66">
        <v>47.6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48.8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46.4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45.6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47.2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44.4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48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48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48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48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50.8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50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53.2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45.2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44.4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44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49.2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43.2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41.6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46.4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44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55.2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52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46.8</v>
      </c>
      <c r="E165" s="6">
        <v>0</v>
      </c>
    </row>
    <row r="166" spans="1:6" x14ac:dyDescent="0.25">
      <c r="B166" s="77" t="s">
        <v>64</v>
      </c>
      <c r="D166" s="78">
        <f>SUM(D142:D165)</f>
        <v>1138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41990</v>
      </c>
      <c r="C169" s="65" t="s">
        <v>40</v>
      </c>
      <c r="D169" s="66">
        <v>71.599999999999994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81.2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78.8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67.599999999999994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69.2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65.2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77.599999999999994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91.2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73.2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75.2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76.400000000000006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73.599999999999994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81.599999999999994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70.400000000000006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73.599999999999994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78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73.2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83.2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90.8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97.6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91.6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100.4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81.2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72</v>
      </c>
      <c r="E192" s="6">
        <v>0</v>
      </c>
    </row>
    <row r="193" spans="2:6" x14ac:dyDescent="0.25">
      <c r="B193" s="77" t="s">
        <v>64</v>
      </c>
      <c r="D193" s="78">
        <f>SUM(D169:D192)</f>
        <v>1894.4</v>
      </c>
      <c r="E193" s="79">
        <f>SUM(E169:E192)</f>
        <v>0</v>
      </c>
      <c r="F193" s="78"/>
    </row>
  </sheetData>
  <mergeCells count="14">
    <mergeCell ref="A169:A192"/>
    <mergeCell ref="B169:B192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2014-12-30T08:12:47Z</dcterms:modified>
</cp:coreProperties>
</file>